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ukhnina.EA\Documents\My Scans\!Закупки в работе\14_ТЗ на поставку ИБП\"/>
    </mc:Choice>
  </mc:AlternateContent>
  <bookViews>
    <workbookView xWindow="0" yWindow="360" windowWidth="19440" windowHeight="7290"/>
  </bookViews>
  <sheets>
    <sheet name="Расчет НМЦ лота закупки" sheetId="1" r:id="rId1"/>
  </sheets>
  <definedNames>
    <definedName name="_xlnm._FilterDatabase" localSheetId="0" hidden="1">'Расчет НМЦ лота закупки'!$A$3:$L$4</definedName>
    <definedName name="_xlnm.Print_Area" localSheetId="0">'Расчет НМЦ лота закупки'!$A$1:$U$28</definedName>
  </definedNames>
  <calcPr calcId="162913"/>
</workbook>
</file>

<file path=xl/calcChain.xml><?xml version="1.0" encoding="utf-8"?>
<calcChain xmlns="http://schemas.openxmlformats.org/spreadsheetml/2006/main">
  <c r="R9" i="1" l="1"/>
  <c r="R8" i="1"/>
  <c r="H9" i="1" l="1"/>
  <c r="I9" i="1" s="1"/>
  <c r="H8" i="1"/>
  <c r="I8" i="1" s="1"/>
  <c r="F9" i="1"/>
  <c r="E9" i="1"/>
  <c r="F8" i="1"/>
  <c r="E8" i="1"/>
  <c r="O9" i="1"/>
  <c r="O8" i="1"/>
  <c r="O5" i="1"/>
  <c r="L5" i="1"/>
  <c r="L10" i="1" s="1"/>
  <c r="Q5" i="1"/>
  <c r="N5" i="1"/>
  <c r="K5" i="1"/>
  <c r="L9" i="1"/>
  <c r="L8" i="1"/>
  <c r="E6" i="1"/>
  <c r="E7" i="1"/>
  <c r="P9" i="1"/>
  <c r="P8" i="1"/>
  <c r="M9" i="1"/>
  <c r="M8" i="1"/>
  <c r="J9" i="1"/>
  <c r="J8" i="1"/>
  <c r="G9" i="1"/>
  <c r="G8" i="1"/>
  <c r="H7" i="1" l="1"/>
  <c r="H6" i="1"/>
  <c r="P5" i="1" l="1"/>
  <c r="M5" i="1"/>
  <c r="J5" i="1"/>
  <c r="G5" i="1"/>
  <c r="P7" i="1"/>
  <c r="M7" i="1"/>
  <c r="J7" i="1"/>
  <c r="G7" i="1"/>
  <c r="I7" i="1" s="1"/>
  <c r="P6" i="1"/>
  <c r="M6" i="1"/>
  <c r="J6" i="1"/>
  <c r="G6" i="1"/>
  <c r="I6" i="1" s="1"/>
  <c r="R7" i="1" l="1"/>
  <c r="L7" i="1"/>
  <c r="O7" i="1"/>
  <c r="F7" i="1" s="1"/>
  <c r="L6" i="1"/>
  <c r="O6" i="1"/>
  <c r="O10" i="1" s="1"/>
  <c r="R6" i="1"/>
  <c r="R5" i="1" l="1"/>
  <c r="R10" i="1" s="1"/>
  <c r="F5" i="1"/>
  <c r="F10" i="1" s="1"/>
  <c r="O11" i="1"/>
  <c r="O12" i="1" s="1"/>
  <c r="F6" i="1"/>
  <c r="H5" i="1"/>
  <c r="I5" i="1" s="1"/>
  <c r="E5" i="1"/>
  <c r="U10" i="1"/>
  <c r="I10" i="1" l="1"/>
  <c r="I11" i="1" s="1"/>
  <c r="I12" i="1" s="1"/>
  <c r="F11" i="1"/>
  <c r="F12" i="1" s="1"/>
  <c r="L11" i="1"/>
  <c r="L12" i="1" s="1"/>
  <c r="U11" i="1"/>
  <c r="U12" i="1" s="1"/>
  <c r="R11" i="1" l="1"/>
  <c r="R12" i="1" s="1"/>
</calcChain>
</file>

<file path=xl/sharedStrings.xml><?xml version="1.0" encoding="utf-8"?>
<sst xmlns="http://schemas.openxmlformats.org/spreadsheetml/2006/main" count="60" uniqueCount="39">
  <si>
    <t>Краткий текст материала</t>
  </si>
  <si>
    <t>ЕИ</t>
  </si>
  <si>
    <t>№</t>
  </si>
  <si>
    <t>ИТОГО с НДС</t>
  </si>
  <si>
    <t xml:space="preserve">Согласовано, </t>
  </si>
  <si>
    <t>Кол-во</t>
  </si>
  <si>
    <t>Цена, руб. без НДС</t>
  </si>
  <si>
    <t>Справочник цен</t>
  </si>
  <si>
    <t>Отчет:</t>
  </si>
  <si>
    <t>Сумма, руб. без НДС</t>
  </si>
  <si>
    <t>Итог</t>
  </si>
  <si>
    <t>Приложение №2</t>
  </si>
  <si>
    <t>ИТОГО без НДС</t>
  </si>
  <si>
    <t>2. В стоимости лота/заукпки материалов/оборудования включены доставка и все дополнительные расходы.</t>
  </si>
  <si>
    <t>1. Стоимость лота/закупки была определена на основании представленной ТКП.</t>
  </si>
  <si>
    <t xml:space="preserve"> /А.А. Мальщуков/</t>
  </si>
  <si>
    <t>Начальник  ДКиТАСУ</t>
  </si>
  <si>
    <t>Заместитель начальника управления- 
начальник отдела логистики</t>
  </si>
  <si>
    <t>Коммерческое предложение № 4 от 20.08.2024</t>
  </si>
  <si>
    <t>филиала ПАО "Россети Центр и Приволжье - "Владимирэнерго"</t>
  </si>
  <si>
    <t xml:space="preserve"> </t>
  </si>
  <si>
    <t>За расчетную стоимость лота/закупки принять стоимость из Коммерческого предложения № 2</t>
  </si>
  <si>
    <t xml:space="preserve"> /А.Ю. Бордунов/</t>
  </si>
  <si>
    <t>НДС - 22%</t>
  </si>
  <si>
    <t>шт</t>
  </si>
  <si>
    <t>Начальник Департамента логистики и МТО ПАО "Россети Центр"</t>
  </si>
  <si>
    <t>1.1.</t>
  </si>
  <si>
    <t>1.2.</t>
  </si>
  <si>
    <t>Источник бесперебойного питания в составе:</t>
  </si>
  <si>
    <t>1.3.</t>
  </si>
  <si>
    <t>1.4.</t>
  </si>
  <si>
    <t xml:space="preserve">ИБП </t>
  </si>
  <si>
    <t xml:space="preserve">Дополнительный батарейный блок </t>
  </si>
  <si>
    <t xml:space="preserve">Карта для удаленного управления и мониторинга </t>
  </si>
  <si>
    <t>Коммерческое предложение № 1 от 29.05.2026</t>
  </si>
  <si>
    <t>Коммерческое предложение №  2 от 28.05.2026</t>
  </si>
  <si>
    <t>Рельсы для монтажа 19" 2U</t>
  </si>
  <si>
    <t>Коммерческое предложение № 3 от 01.06.2026</t>
  </si>
  <si>
    <t>Расчет начальной максимальной цены лота/закупки  (лот 310F, Оборудование связи) от 02.06.2026г.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</si>
</sst>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2" borderId="0" xfId="0" applyFont="1" applyFill="1"/>
    <xf numFmtId="4" fontId="3" fillId="0" borderId="2" xfId="0" applyNumberFormat="1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4" fontId="3" fillId="0" borderId="2" xfId="0" applyNumberFormat="1" applyFont="1" applyBorder="1" applyAlignment="1">
      <alignment vertical="center" wrapText="1"/>
    </xf>
    <xf numFmtId="0" fontId="2" fillId="2" borderId="0" xfId="0" applyFont="1" applyFill="1" applyAlignment="1">
      <alignment horizontal="right"/>
    </xf>
    <xf numFmtId="4" fontId="3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left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4" fontId="8" fillId="0" borderId="2" xfId="0" applyNumberFormat="1" applyFont="1" applyBorder="1" applyAlignment="1">
      <alignment vertical="center" wrapText="1"/>
    </xf>
    <xf numFmtId="4" fontId="8" fillId="0" borderId="2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Alignment="1">
      <alignment horizontal="left" vertical="center" wrapText="1"/>
    </xf>
    <xf numFmtId="4" fontId="9" fillId="0" borderId="2" xfId="0" applyNumberFormat="1" applyFont="1" applyBorder="1" applyAlignment="1">
      <alignment vertical="center" wrapText="1"/>
    </xf>
    <xf numFmtId="0" fontId="3" fillId="0" borderId="0" xfId="0" applyFont="1" applyBorder="1" applyAlignment="1"/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right" vertical="center" wrapText="1"/>
    </xf>
    <xf numFmtId="4" fontId="13" fillId="0" borderId="2" xfId="0" applyNumberFormat="1" applyFont="1" applyBorder="1" applyAlignment="1">
      <alignment horizontal="right" vertical="center" wrapText="1"/>
    </xf>
    <xf numFmtId="4" fontId="14" fillId="0" borderId="2" xfId="0" applyNumberFormat="1" applyFont="1" applyBorder="1" applyAlignment="1">
      <alignment horizontal="right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0"/>
  <sheetViews>
    <sheetView tabSelected="1" view="pageBreakPreview" zoomScale="110" zoomScaleNormal="112" zoomScaleSheetLayoutView="110" workbookViewId="0">
      <selection activeCell="A3" sqref="A3:A4"/>
    </sheetView>
  </sheetViews>
  <sheetFormatPr defaultColWidth="9.140625" defaultRowHeight="15" x14ac:dyDescent="0.25"/>
  <cols>
    <col min="1" max="1" width="6" style="1" customWidth="1"/>
    <col min="2" max="2" width="28" style="4" customWidth="1"/>
    <col min="3" max="3" width="7.7109375" style="1" customWidth="1"/>
    <col min="4" max="4" width="6.140625" style="1" customWidth="1"/>
    <col min="5" max="5" width="13.140625" style="2" bestFit="1" customWidth="1"/>
    <col min="6" max="6" width="14.5703125" style="2" customWidth="1"/>
    <col min="7" max="7" width="5.7109375" style="1" customWidth="1"/>
    <col min="8" max="8" width="11.7109375" style="1" bestFit="1" customWidth="1"/>
    <col min="9" max="9" width="13.140625" style="1" bestFit="1" customWidth="1"/>
    <col min="10" max="10" width="5.7109375" style="1" customWidth="1"/>
    <col min="11" max="11" width="12.85546875" style="1" customWidth="1"/>
    <col min="12" max="12" width="13.140625" style="1" customWidth="1"/>
    <col min="13" max="13" width="5" style="1" customWidth="1"/>
    <col min="14" max="14" width="13.42578125" style="1" customWidth="1"/>
    <col min="15" max="15" width="13.85546875" style="1" customWidth="1"/>
    <col min="16" max="16" width="6.7109375" style="1" customWidth="1"/>
    <col min="17" max="17" width="13.140625" style="13" bestFit="1" customWidth="1"/>
    <col min="18" max="18" width="14.28515625" style="13" customWidth="1"/>
    <col min="19" max="19" width="5.28515625" style="13" hidden="1" customWidth="1"/>
    <col min="20" max="20" width="12.42578125" style="13" hidden="1" customWidth="1"/>
    <col min="21" max="21" width="12.85546875" style="13" hidden="1" customWidth="1"/>
    <col min="22" max="22" width="10.85546875" style="1" bestFit="1" customWidth="1"/>
    <col min="23" max="16384" width="9.140625" style="1"/>
  </cols>
  <sheetData>
    <row r="1" spans="1:21" x14ac:dyDescent="0.25">
      <c r="L1" s="23"/>
      <c r="R1" s="23" t="s">
        <v>11</v>
      </c>
      <c r="U1" s="23" t="s">
        <v>11</v>
      </c>
    </row>
    <row r="2" spans="1:21" s="3" customFormat="1" ht="27.75" customHeight="1" x14ac:dyDescent="0.25">
      <c r="A2" s="60" t="s">
        <v>38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</row>
    <row r="3" spans="1:21" ht="27.75" customHeight="1" x14ac:dyDescent="0.25">
      <c r="A3" s="61" t="s">
        <v>2</v>
      </c>
      <c r="B3" s="63" t="s">
        <v>0</v>
      </c>
      <c r="C3" s="63" t="s">
        <v>1</v>
      </c>
      <c r="D3" s="63" t="s">
        <v>10</v>
      </c>
      <c r="E3" s="63"/>
      <c r="F3" s="63"/>
      <c r="G3" s="63" t="s">
        <v>7</v>
      </c>
      <c r="H3" s="63"/>
      <c r="I3" s="63"/>
      <c r="J3" s="58" t="s">
        <v>34</v>
      </c>
      <c r="K3" s="58"/>
      <c r="L3" s="59"/>
      <c r="M3" s="58" t="s">
        <v>35</v>
      </c>
      <c r="N3" s="58"/>
      <c r="O3" s="59"/>
      <c r="P3" s="58" t="s">
        <v>37</v>
      </c>
      <c r="Q3" s="58"/>
      <c r="R3" s="59"/>
      <c r="S3" s="57" t="s">
        <v>18</v>
      </c>
      <c r="T3" s="58"/>
      <c r="U3" s="59"/>
    </row>
    <row r="4" spans="1:21" s="3" customFormat="1" ht="28.5" x14ac:dyDescent="0.25">
      <c r="A4" s="61"/>
      <c r="B4" s="64"/>
      <c r="C4" s="63"/>
      <c r="D4" s="5" t="s">
        <v>5</v>
      </c>
      <c r="E4" s="5" t="s">
        <v>6</v>
      </c>
      <c r="F4" s="5" t="s">
        <v>9</v>
      </c>
      <c r="G4" s="5" t="s">
        <v>5</v>
      </c>
      <c r="H4" s="5" t="s">
        <v>6</v>
      </c>
      <c r="I4" s="5" t="s">
        <v>9</v>
      </c>
      <c r="J4" s="5" t="s">
        <v>5</v>
      </c>
      <c r="K4" s="5" t="s">
        <v>6</v>
      </c>
      <c r="L4" s="5" t="s">
        <v>9</v>
      </c>
      <c r="M4" s="5" t="s">
        <v>5</v>
      </c>
      <c r="N4" s="5" t="s">
        <v>6</v>
      </c>
      <c r="O4" s="5" t="s">
        <v>9</v>
      </c>
      <c r="P4" s="5" t="s">
        <v>5</v>
      </c>
      <c r="Q4" s="5" t="s">
        <v>6</v>
      </c>
      <c r="R4" s="5" t="s">
        <v>9</v>
      </c>
      <c r="S4" s="5" t="s">
        <v>5</v>
      </c>
      <c r="T4" s="5" t="s">
        <v>6</v>
      </c>
      <c r="U4" s="5" t="s">
        <v>9</v>
      </c>
    </row>
    <row r="5" spans="1:21" s="3" customFormat="1" ht="27.75" customHeight="1" x14ac:dyDescent="0.25">
      <c r="A5" s="42">
        <v>1</v>
      </c>
      <c r="B5" s="43" t="s">
        <v>28</v>
      </c>
      <c r="C5" s="40" t="s">
        <v>24</v>
      </c>
      <c r="D5" s="41">
        <v>20</v>
      </c>
      <c r="E5" s="44">
        <f t="shared" ref="E5:E7" si="0">N5</f>
        <v>153240</v>
      </c>
      <c r="F5" s="44">
        <f t="shared" ref="F5:F7" si="1">O5</f>
        <v>3064800</v>
      </c>
      <c r="G5" s="41">
        <f>D5</f>
        <v>20</v>
      </c>
      <c r="H5" s="44">
        <f>N5</f>
        <v>153240</v>
      </c>
      <c r="I5" s="44">
        <f>H5*G5</f>
        <v>3064800</v>
      </c>
      <c r="J5" s="41">
        <f t="shared" ref="J5:J9" si="2">D5</f>
        <v>20</v>
      </c>
      <c r="K5" s="51">
        <f>K6*J6+K7*J7+K8*J8+K9*J9</f>
        <v>157100</v>
      </c>
      <c r="L5" s="51">
        <f>SUM(L6:L9)*J5</f>
        <v>3142000</v>
      </c>
      <c r="M5" s="41">
        <f t="shared" ref="M5:M9" si="3">D5</f>
        <v>20</v>
      </c>
      <c r="N5" s="51">
        <f>N6*M6+N7*M7+N8*M8+N9*M9</f>
        <v>153240</v>
      </c>
      <c r="O5" s="51">
        <f>SUM(O6:O9)*M5</f>
        <v>3064800</v>
      </c>
      <c r="P5" s="41">
        <f t="shared" ref="P5:P9" si="4">D5</f>
        <v>20</v>
      </c>
      <c r="Q5" s="51">
        <f>Q6*P6+Q7*P7+Q8*P8+Q9*P9</f>
        <v>161890</v>
      </c>
      <c r="R5" s="51">
        <f>SUM(R6:R9)*P5</f>
        <v>3237800</v>
      </c>
      <c r="S5" s="5"/>
      <c r="T5" s="5"/>
      <c r="U5" s="5"/>
    </row>
    <row r="6" spans="1:21" s="3" customFormat="1" ht="15.75" x14ac:dyDescent="0.25">
      <c r="A6" s="45" t="s">
        <v>26</v>
      </c>
      <c r="B6" s="46" t="s">
        <v>31</v>
      </c>
      <c r="C6" s="47" t="s">
        <v>24</v>
      </c>
      <c r="D6" s="48">
        <v>1</v>
      </c>
      <c r="E6" s="49">
        <f>N6</f>
        <v>79370</v>
      </c>
      <c r="F6" s="49">
        <f t="shared" si="1"/>
        <v>79370</v>
      </c>
      <c r="G6" s="48">
        <f>D6</f>
        <v>1</v>
      </c>
      <c r="H6" s="49">
        <f>N6</f>
        <v>79370</v>
      </c>
      <c r="I6" s="49">
        <f t="shared" ref="I6:I7" si="5">H6*G6</f>
        <v>79370</v>
      </c>
      <c r="J6" s="48">
        <f t="shared" si="2"/>
        <v>1</v>
      </c>
      <c r="K6" s="52">
        <v>81300</v>
      </c>
      <c r="L6" s="52">
        <f>K6*J6</f>
        <v>81300</v>
      </c>
      <c r="M6" s="48">
        <f t="shared" si="3"/>
        <v>1</v>
      </c>
      <c r="N6" s="53">
        <v>79370</v>
      </c>
      <c r="O6" s="50">
        <f>N6*M6</f>
        <v>79370</v>
      </c>
      <c r="P6" s="48">
        <f t="shared" si="4"/>
        <v>1</v>
      </c>
      <c r="Q6" s="54">
        <v>82500</v>
      </c>
      <c r="R6" s="54">
        <f>Q6*P6</f>
        <v>82500</v>
      </c>
      <c r="S6" s="5"/>
      <c r="T6" s="5"/>
      <c r="U6" s="5"/>
    </row>
    <row r="7" spans="1:21" s="3" customFormat="1" ht="26.25" customHeight="1" x14ac:dyDescent="0.25">
      <c r="A7" s="45" t="s">
        <v>27</v>
      </c>
      <c r="B7" s="46" t="s">
        <v>32</v>
      </c>
      <c r="C7" s="47" t="s">
        <v>24</v>
      </c>
      <c r="D7" s="48">
        <v>1</v>
      </c>
      <c r="E7" s="49">
        <f t="shared" si="0"/>
        <v>47530</v>
      </c>
      <c r="F7" s="49">
        <f t="shared" si="1"/>
        <v>47530</v>
      </c>
      <c r="G7" s="48">
        <f t="shared" ref="G7:G9" si="6">D7</f>
        <v>1</v>
      </c>
      <c r="H7" s="49">
        <f t="shared" ref="H7" si="7">N7</f>
        <v>47530</v>
      </c>
      <c r="I7" s="49">
        <f t="shared" si="5"/>
        <v>47530</v>
      </c>
      <c r="J7" s="48">
        <f t="shared" si="2"/>
        <v>1</v>
      </c>
      <c r="K7" s="52">
        <v>49100</v>
      </c>
      <c r="L7" s="52">
        <f t="shared" ref="L7:L9" si="8">K7*J7</f>
        <v>49100</v>
      </c>
      <c r="M7" s="48">
        <f t="shared" si="3"/>
        <v>1</v>
      </c>
      <c r="N7" s="53">
        <v>47530</v>
      </c>
      <c r="O7" s="50">
        <f t="shared" ref="O7:O9" si="9">N7*M7</f>
        <v>47530</v>
      </c>
      <c r="P7" s="48">
        <f t="shared" si="4"/>
        <v>1</v>
      </c>
      <c r="Q7" s="54">
        <v>50990</v>
      </c>
      <c r="R7" s="54">
        <f t="shared" ref="R7:R9" si="10">Q7*P7</f>
        <v>50990</v>
      </c>
      <c r="S7" s="5"/>
      <c r="T7" s="5"/>
      <c r="U7" s="5"/>
    </row>
    <row r="8" spans="1:21" s="3" customFormat="1" ht="26.25" customHeight="1" x14ac:dyDescent="0.25">
      <c r="A8" s="45" t="s">
        <v>29</v>
      </c>
      <c r="B8" s="56" t="s">
        <v>36</v>
      </c>
      <c r="C8" s="47" t="s">
        <v>24</v>
      </c>
      <c r="D8" s="48">
        <v>2</v>
      </c>
      <c r="E8" s="49">
        <f t="shared" ref="E8:E9" si="11">N8</f>
        <v>5060</v>
      </c>
      <c r="F8" s="49">
        <f t="shared" ref="F8:F9" si="12">O8</f>
        <v>10120</v>
      </c>
      <c r="G8" s="48">
        <f t="shared" si="6"/>
        <v>2</v>
      </c>
      <c r="H8" s="49">
        <f t="shared" ref="H8:H9" si="13">N8</f>
        <v>5060</v>
      </c>
      <c r="I8" s="49">
        <f t="shared" ref="I8:I9" si="14">H8*G8</f>
        <v>10120</v>
      </c>
      <c r="J8" s="48">
        <f t="shared" si="2"/>
        <v>2</v>
      </c>
      <c r="K8" s="52">
        <v>5100</v>
      </c>
      <c r="L8" s="52">
        <f t="shared" si="8"/>
        <v>10200</v>
      </c>
      <c r="M8" s="48">
        <f t="shared" si="3"/>
        <v>2</v>
      </c>
      <c r="N8" s="53">
        <v>5060</v>
      </c>
      <c r="O8" s="50">
        <f t="shared" si="9"/>
        <v>10120</v>
      </c>
      <c r="P8" s="48">
        <f t="shared" si="4"/>
        <v>2</v>
      </c>
      <c r="Q8" s="54">
        <v>5200</v>
      </c>
      <c r="R8" s="54">
        <f t="shared" si="10"/>
        <v>10400</v>
      </c>
      <c r="S8" s="55"/>
      <c r="T8" s="55"/>
      <c r="U8" s="55"/>
    </row>
    <row r="9" spans="1:21" s="3" customFormat="1" ht="25.5" customHeight="1" x14ac:dyDescent="0.25">
      <c r="A9" s="45" t="s">
        <v>30</v>
      </c>
      <c r="B9" s="56" t="s">
        <v>33</v>
      </c>
      <c r="C9" s="47" t="s">
        <v>24</v>
      </c>
      <c r="D9" s="48">
        <v>1</v>
      </c>
      <c r="E9" s="49">
        <f t="shared" si="11"/>
        <v>16220</v>
      </c>
      <c r="F9" s="49">
        <f t="shared" si="12"/>
        <v>16220</v>
      </c>
      <c r="G9" s="48">
        <f t="shared" si="6"/>
        <v>1</v>
      </c>
      <c r="H9" s="49">
        <f t="shared" si="13"/>
        <v>16220</v>
      </c>
      <c r="I9" s="49">
        <f t="shared" si="14"/>
        <v>16220</v>
      </c>
      <c r="J9" s="48">
        <f t="shared" si="2"/>
        <v>1</v>
      </c>
      <c r="K9" s="52">
        <v>16500</v>
      </c>
      <c r="L9" s="52">
        <f t="shared" si="8"/>
        <v>16500</v>
      </c>
      <c r="M9" s="48">
        <f t="shared" si="3"/>
        <v>1</v>
      </c>
      <c r="N9" s="53">
        <v>16220</v>
      </c>
      <c r="O9" s="50">
        <f t="shared" si="9"/>
        <v>16220</v>
      </c>
      <c r="P9" s="48">
        <f t="shared" si="4"/>
        <v>1</v>
      </c>
      <c r="Q9" s="54">
        <v>18000</v>
      </c>
      <c r="R9" s="54">
        <f t="shared" si="10"/>
        <v>18000</v>
      </c>
      <c r="S9" s="55"/>
      <c r="T9" s="55"/>
      <c r="U9" s="55"/>
    </row>
    <row r="10" spans="1:21" s="9" customFormat="1" x14ac:dyDescent="0.25">
      <c r="A10" s="65" t="s">
        <v>12</v>
      </c>
      <c r="B10" s="66"/>
      <c r="C10" s="6"/>
      <c r="D10" s="24"/>
      <c r="E10" s="24"/>
      <c r="F10" s="24">
        <f>F5</f>
        <v>3064800</v>
      </c>
      <c r="G10" s="24"/>
      <c r="H10" s="7"/>
      <c r="I10" s="24">
        <f>I5</f>
        <v>3064800</v>
      </c>
      <c r="J10" s="24"/>
      <c r="K10" s="24" t="s">
        <v>20</v>
      </c>
      <c r="L10" s="24">
        <f>L5</f>
        <v>3142000</v>
      </c>
      <c r="M10" s="24"/>
      <c r="N10" s="24"/>
      <c r="O10" s="24">
        <f>O5</f>
        <v>3064800</v>
      </c>
      <c r="P10" s="24"/>
      <c r="Q10" s="24"/>
      <c r="R10" s="24">
        <f>R5</f>
        <v>3237800</v>
      </c>
      <c r="S10" s="24"/>
      <c r="T10" s="24"/>
      <c r="U10" s="24" t="e">
        <f>SUM(#REF!)</f>
        <v>#REF!</v>
      </c>
    </row>
    <row r="11" spans="1:21" s="11" customFormat="1" ht="15" customHeight="1" x14ac:dyDescent="0.25">
      <c r="A11" s="65" t="s">
        <v>23</v>
      </c>
      <c r="B11" s="67"/>
      <c r="C11" s="10"/>
      <c r="D11" s="10"/>
      <c r="E11" s="10"/>
      <c r="F11" s="38">
        <f>F10*0.22</f>
        <v>674256</v>
      </c>
      <c r="G11" s="31"/>
      <c r="H11" s="31"/>
      <c r="I11" s="38">
        <f>I10*0.22</f>
        <v>674256</v>
      </c>
      <c r="J11" s="30"/>
      <c r="K11" s="30"/>
      <c r="L11" s="38">
        <f>L10*0.22</f>
        <v>691240</v>
      </c>
      <c r="M11" s="31"/>
      <c r="N11" s="31"/>
      <c r="O11" s="38">
        <f>O10*0.22</f>
        <v>674256</v>
      </c>
      <c r="P11" s="31"/>
      <c r="Q11" s="31"/>
      <c r="R11" s="38">
        <f>R10*0.22</f>
        <v>712316</v>
      </c>
      <c r="S11" s="31"/>
      <c r="T11" s="31"/>
      <c r="U11" s="30" t="e">
        <f>U10*0.2</f>
        <v>#REF!</v>
      </c>
    </row>
    <row r="12" spans="1:21" s="11" customFormat="1" ht="15" customHeight="1" x14ac:dyDescent="0.25">
      <c r="A12" s="65" t="s">
        <v>3</v>
      </c>
      <c r="B12" s="67"/>
      <c r="C12" s="22"/>
      <c r="D12" s="22"/>
      <c r="E12" s="22"/>
      <c r="F12" s="14">
        <f>F10+F11</f>
        <v>3739056</v>
      </c>
      <c r="G12" s="14"/>
      <c r="H12" s="14"/>
      <c r="I12" s="14">
        <f>I10+I11</f>
        <v>3739056</v>
      </c>
      <c r="J12" s="14"/>
      <c r="K12" s="14"/>
      <c r="L12" s="14">
        <f>L10+L11</f>
        <v>3833240</v>
      </c>
      <c r="M12" s="14"/>
      <c r="N12" s="14"/>
      <c r="O12" s="14">
        <f>O10+O11</f>
        <v>3739056</v>
      </c>
      <c r="P12" s="14"/>
      <c r="Q12" s="8"/>
      <c r="R12" s="14">
        <f>R10+R11</f>
        <v>3950116</v>
      </c>
      <c r="S12" s="14"/>
      <c r="T12" s="14"/>
      <c r="U12" s="14" t="e">
        <f>U10+U11</f>
        <v>#REF!</v>
      </c>
    </row>
    <row r="13" spans="1:21" ht="10.15" customHeight="1" x14ac:dyDescent="0.25"/>
    <row r="14" spans="1:21" x14ac:dyDescent="0.25">
      <c r="B14" s="39" t="s">
        <v>8</v>
      </c>
      <c r="C14" s="39"/>
      <c r="D14" s="39"/>
      <c r="E14" s="39"/>
      <c r="F14" s="39"/>
      <c r="G14" s="39"/>
      <c r="H14" s="39"/>
      <c r="I14" s="39"/>
      <c r="J14" s="36"/>
      <c r="K14" s="36"/>
      <c r="L14" s="36"/>
      <c r="M14" s="36"/>
      <c r="N14" s="36"/>
      <c r="O14" s="36"/>
      <c r="P14" s="36"/>
      <c r="Q14" s="36"/>
      <c r="R14" s="32"/>
      <c r="S14" s="32"/>
      <c r="T14" s="32"/>
      <c r="U14" s="32"/>
    </row>
    <row r="15" spans="1:21" x14ac:dyDescent="0.25">
      <c r="B15" s="36" t="s">
        <v>21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2"/>
      <c r="S15" s="32"/>
      <c r="T15" s="32"/>
      <c r="U15" s="32"/>
    </row>
    <row r="16" spans="1:21" ht="16.5" customHeight="1" x14ac:dyDescent="0.25">
      <c r="B16" s="62" t="s">
        <v>14</v>
      </c>
      <c r="C16" s="62"/>
      <c r="D16" s="62"/>
      <c r="E16" s="62"/>
      <c r="F16" s="62"/>
      <c r="G16" s="62"/>
      <c r="H16" s="62"/>
      <c r="I16" s="62"/>
      <c r="J16" s="37"/>
      <c r="K16" s="37"/>
      <c r="L16" s="34"/>
      <c r="M16" s="37"/>
      <c r="N16" s="36"/>
      <c r="O16" s="36"/>
      <c r="P16" s="36"/>
      <c r="Q16" s="36"/>
      <c r="R16" s="32"/>
      <c r="S16" s="32"/>
      <c r="T16" s="32"/>
      <c r="U16" s="35"/>
    </row>
    <row r="17" spans="1:21" ht="15" customHeight="1" x14ac:dyDescent="0.25">
      <c r="B17" s="1" t="s">
        <v>13</v>
      </c>
      <c r="E17" s="18"/>
      <c r="F17" s="18"/>
      <c r="N17" s="36"/>
      <c r="O17" s="36"/>
      <c r="P17" s="36"/>
      <c r="Q17" s="36"/>
      <c r="R17" s="32"/>
      <c r="S17" s="32"/>
      <c r="T17" s="32"/>
      <c r="U17" s="32"/>
    </row>
    <row r="18" spans="1:21" x14ac:dyDescent="0.25"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</row>
    <row r="19" spans="1:21" s="12" customFormat="1" x14ac:dyDescent="0.25">
      <c r="A19" s="1"/>
      <c r="B19" s="1" t="s">
        <v>16</v>
      </c>
      <c r="C19" s="1"/>
      <c r="D19" s="1"/>
      <c r="E19" s="18"/>
      <c r="F19" s="18"/>
      <c r="G19" s="1"/>
      <c r="H19" s="36"/>
      <c r="I19" s="36"/>
      <c r="J19" s="1"/>
      <c r="K19" s="1"/>
      <c r="L19" s="1"/>
      <c r="M19" s="1"/>
      <c r="N19" s="36"/>
      <c r="P19" s="1"/>
      <c r="Q19" s="36"/>
      <c r="R19" s="25"/>
      <c r="S19" s="25"/>
      <c r="T19" s="25"/>
      <c r="U19" s="25"/>
    </row>
    <row r="20" spans="1:21" s="12" customFormat="1" ht="15.75" x14ac:dyDescent="0.25">
      <c r="A20" s="1"/>
      <c r="B20" s="26" t="s">
        <v>19</v>
      </c>
      <c r="C20" s="1"/>
      <c r="D20" s="1"/>
      <c r="E20" s="18"/>
      <c r="F20" s="18"/>
      <c r="G20" s="1"/>
      <c r="H20" s="1"/>
      <c r="I20" s="1"/>
      <c r="J20" s="1"/>
      <c r="K20" s="1"/>
      <c r="L20" s="1"/>
      <c r="M20" s="1"/>
      <c r="N20" s="36"/>
      <c r="O20" s="1" t="s">
        <v>15</v>
      </c>
      <c r="P20" s="1"/>
      <c r="Q20" s="36"/>
      <c r="R20" s="25"/>
      <c r="S20" s="25"/>
      <c r="T20" s="25"/>
      <c r="U20" s="25"/>
    </row>
    <row r="21" spans="1:21" s="12" customFormat="1" ht="15.75" x14ac:dyDescent="0.25">
      <c r="A21" s="1"/>
      <c r="B21" s="26"/>
      <c r="C21" s="1"/>
      <c r="D21" s="1"/>
      <c r="E21" s="18"/>
      <c r="F21" s="18"/>
      <c r="G21" s="1"/>
      <c r="H21" s="1"/>
      <c r="I21" s="1"/>
      <c r="J21" s="1"/>
      <c r="K21" s="1"/>
      <c r="L21" s="1"/>
      <c r="M21" s="1"/>
      <c r="N21" s="36"/>
      <c r="P21" s="1"/>
      <c r="Q21" s="36"/>
      <c r="R21" s="28"/>
      <c r="S21" s="28"/>
      <c r="T21" s="28"/>
      <c r="U21" s="28"/>
    </row>
    <row r="22" spans="1:21" s="12" customFormat="1" x14ac:dyDescent="0.25">
      <c r="A22" s="1"/>
      <c r="B22" s="1"/>
      <c r="C22" s="1"/>
      <c r="D22" s="1"/>
      <c r="E22" s="18"/>
      <c r="F22" s="18"/>
      <c r="G22" s="1"/>
      <c r="H22" s="1"/>
      <c r="I22" s="1"/>
      <c r="J22" s="1"/>
      <c r="K22" s="1"/>
      <c r="L22" s="36"/>
      <c r="M22" s="1"/>
      <c r="N22" s="36"/>
      <c r="P22" s="36"/>
      <c r="Q22" s="36"/>
      <c r="R22" s="28"/>
      <c r="S22" s="28"/>
      <c r="T22" s="28"/>
      <c r="U22" s="28"/>
    </row>
    <row r="23" spans="1:21" s="12" customFormat="1" ht="15.75" hidden="1" customHeight="1" x14ac:dyDescent="0.25">
      <c r="B23" s="26" t="s">
        <v>17</v>
      </c>
      <c r="D23" s="15"/>
      <c r="E23" s="16"/>
      <c r="F23" s="17"/>
      <c r="H23" s="36"/>
      <c r="I23" s="36"/>
      <c r="J23" s="1"/>
      <c r="K23" s="1"/>
      <c r="L23" s="1"/>
      <c r="M23" s="1"/>
      <c r="N23" s="36"/>
      <c r="P23" s="1"/>
      <c r="Q23" s="36"/>
      <c r="R23" s="25"/>
      <c r="S23" s="25"/>
      <c r="T23" s="25"/>
      <c r="U23" s="25"/>
    </row>
    <row r="24" spans="1:21" s="12" customFormat="1" ht="15.75" hidden="1" customHeight="1" x14ac:dyDescent="0.25">
      <c r="B24" s="26" t="s">
        <v>19</v>
      </c>
      <c r="D24" s="15"/>
      <c r="E24" s="16"/>
      <c r="F24" s="17"/>
      <c r="H24" s="36"/>
      <c r="I24" s="36"/>
      <c r="J24" s="1"/>
      <c r="K24" s="1"/>
      <c r="L24" s="1"/>
      <c r="M24" s="1"/>
      <c r="N24" s="36"/>
      <c r="P24" s="1"/>
      <c r="Q24" s="36"/>
      <c r="R24" s="28"/>
      <c r="S24" s="28"/>
      <c r="T24" s="28"/>
      <c r="U24" s="28"/>
    </row>
    <row r="25" spans="1:21" s="12" customFormat="1" ht="15.75" x14ac:dyDescent="0.25">
      <c r="B25" s="26"/>
      <c r="D25" s="15"/>
      <c r="E25" s="16"/>
      <c r="F25" s="17"/>
      <c r="H25" s="36"/>
      <c r="I25" s="36"/>
      <c r="J25" s="1"/>
      <c r="K25" s="1"/>
      <c r="L25" s="1"/>
      <c r="M25" s="1"/>
      <c r="N25" s="36"/>
      <c r="P25" s="1"/>
      <c r="Q25" s="36"/>
      <c r="R25" s="33"/>
      <c r="S25" s="33"/>
      <c r="T25" s="33"/>
      <c r="U25" s="33"/>
    </row>
    <row r="26" spans="1:21" s="12" customFormat="1" x14ac:dyDescent="0.2">
      <c r="B26" s="15"/>
      <c r="C26" s="19"/>
      <c r="D26" s="15"/>
      <c r="L26" s="36"/>
      <c r="N26" s="36"/>
      <c r="P26" s="36"/>
      <c r="Q26" s="36"/>
      <c r="R26" s="25"/>
      <c r="S26" s="25"/>
      <c r="T26" s="25"/>
      <c r="U26" s="25"/>
    </row>
    <row r="27" spans="1:21" s="12" customFormat="1" ht="15.75" x14ac:dyDescent="0.2">
      <c r="B27" s="27" t="s">
        <v>4</v>
      </c>
      <c r="C27" s="20"/>
      <c r="D27" s="20"/>
      <c r="L27" s="36"/>
      <c r="N27" s="36"/>
      <c r="P27" s="36"/>
      <c r="Q27" s="36"/>
      <c r="R27" s="25"/>
      <c r="S27" s="25"/>
      <c r="T27" s="25"/>
      <c r="U27" s="25"/>
    </row>
    <row r="28" spans="1:21" x14ac:dyDescent="0.25">
      <c r="A28" s="12"/>
      <c r="B28" s="20" t="s">
        <v>25</v>
      </c>
      <c r="C28" s="20"/>
      <c r="D28" s="20"/>
      <c r="E28" s="21"/>
      <c r="F28" s="21"/>
      <c r="G28" s="12"/>
      <c r="H28" s="36"/>
      <c r="N28" s="36"/>
      <c r="O28" s="1" t="s">
        <v>22</v>
      </c>
      <c r="Q28" s="36"/>
      <c r="R28" s="25"/>
      <c r="S28" s="25"/>
      <c r="T28" s="25"/>
      <c r="U28" s="25"/>
    </row>
    <row r="29" spans="1:21" x14ac:dyDescent="0.25">
      <c r="D29" s="2"/>
      <c r="F29" s="1"/>
      <c r="I29" s="25"/>
      <c r="J29" s="29"/>
      <c r="K29" s="29"/>
      <c r="L29" s="29"/>
      <c r="M29" s="12"/>
      <c r="N29" s="12"/>
      <c r="O29" s="12"/>
      <c r="P29" s="12"/>
      <c r="Q29" s="12"/>
      <c r="R29" s="12"/>
      <c r="S29" s="12"/>
      <c r="T29" s="12"/>
      <c r="U29" s="12"/>
    </row>
    <row r="30" spans="1:21" x14ac:dyDescent="0.25">
      <c r="D30" s="2"/>
      <c r="F30" s="1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</row>
  </sheetData>
  <autoFilter ref="A3:L4">
    <filterColumn colId="3" showButton="0"/>
    <filterColumn colId="4" showButton="0"/>
    <filterColumn colId="6" showButton="0"/>
    <filterColumn colId="7" showButton="0"/>
    <filterColumn colId="9" showButton="0"/>
    <filterColumn colId="10" showButton="0"/>
  </autoFilter>
  <mergeCells count="14">
    <mergeCell ref="S3:U3"/>
    <mergeCell ref="A2:U2"/>
    <mergeCell ref="A3:A4"/>
    <mergeCell ref="B16:I16"/>
    <mergeCell ref="G3:I3"/>
    <mergeCell ref="D3:F3"/>
    <mergeCell ref="C3:C4"/>
    <mergeCell ref="B3:B4"/>
    <mergeCell ref="A10:B10"/>
    <mergeCell ref="A12:B12"/>
    <mergeCell ref="A11:B11"/>
    <mergeCell ref="J3:L3"/>
    <mergeCell ref="M3:O3"/>
    <mergeCell ref="P3:R3"/>
  </mergeCells>
  <printOptions horizontalCentered="1"/>
  <pageMargins left="0.23622047244094491" right="0.23622047244094491" top="0" bottom="0" header="0.31496062992125984" footer="0.31496062992125984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НМЦ лота закупки</vt:lpstr>
      <vt:lpstr>'Расчет НМЦ лота закупки'!Область_печати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Чухнина Екатерина Анатольевна</cp:lastModifiedBy>
  <cp:lastPrinted>2026-06-02T06:38:59Z</cp:lastPrinted>
  <dcterms:created xsi:type="dcterms:W3CDTF">2014-06-26T05:52:50Z</dcterms:created>
  <dcterms:modified xsi:type="dcterms:W3CDTF">2026-06-02T06:39:17Z</dcterms:modified>
</cp:coreProperties>
</file>